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20160" windowHeight="8430"/>
  </bookViews>
  <sheets>
    <sheet name="МБТ из бюджета МР" sheetId="10" r:id="rId1"/>
  </sheets>
  <definedNames>
    <definedName name="_xlnm.Print_Titles" localSheetId="0">'МБТ из бюджета МР'!$A:$A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0" l="1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4" i="10"/>
  <c r="L26" i="10" s="1"/>
  <c r="K4" i="10"/>
  <c r="K26" i="10" s="1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K13" i="10"/>
  <c r="L12" i="10"/>
  <c r="K12" i="10"/>
  <c r="J6" i="10" l="1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5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4" i="10"/>
  <c r="M25" i="10" l="1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4" i="10" l="1"/>
  <c r="M5" i="10"/>
  <c r="I26" i="10"/>
  <c r="H26" i="10"/>
  <c r="E26" i="10"/>
  <c r="G26" i="10" s="1"/>
  <c r="J26" i="10" l="1"/>
  <c r="C26" i="10" l="1"/>
  <c r="B26" i="10"/>
  <c r="D26" i="10" l="1"/>
  <c r="M26" i="10" l="1"/>
</calcChain>
</file>

<file path=xl/sharedStrings.xml><?xml version="1.0" encoding="utf-8"?>
<sst xmlns="http://schemas.openxmlformats.org/spreadsheetml/2006/main" count="41" uniqueCount="32">
  <si>
    <t>Субвенции на осуществление отдельных госполномочий НСО по решению вопросов в сфере административных правонарушений</t>
  </si>
  <si>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</si>
  <si>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</si>
  <si>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</si>
  <si>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</si>
  <si>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</si>
  <si>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</si>
  <si>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</si>
  <si>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</si>
  <si>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</si>
  <si>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</si>
  <si>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</si>
  <si>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</si>
  <si>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</si>
  <si>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</si>
  <si>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</si>
  <si>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</si>
  <si>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</si>
  <si>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</si>
  <si>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</si>
  <si>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</si>
  <si>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</si>
  <si>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</si>
  <si>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</si>
  <si>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 xml:space="preserve">Субвенции на организацию проведения мероприятий по отлову и содержанию безнадзорных животных </t>
  </si>
  <si>
    <t xml:space="preserve">Субвенции  на осуществление полномочий по первичному воинскому учету на территориях, где отсутствуют военные комиссариаты </t>
  </si>
  <si>
    <t>ВСЕГО</t>
  </si>
  <si>
    <t>ИТОГО</t>
  </si>
  <si>
    <t>план</t>
  </si>
  <si>
    <t>факт</t>
  </si>
  <si>
    <t>% исполнения</t>
  </si>
  <si>
    <t>Расходы бюджета Тогучинского района Новосибирской области по предоставлению субвенций бюджетам поселений по направлениям и поселениям района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</si>
</sst>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.0"/>
    <numFmt numFmtId="167" formatCode="0.00000"/>
    <numFmt numFmtId="168" formatCode="_-* #,##0.00000_р_._-;\-* #,##0.0000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2" xfId="0" applyFont="1" applyFill="1" applyBorder="1"/>
    <xf numFmtId="166" fontId="6" fillId="0" borderId="2" xfId="0" applyNumberFormat="1" applyFont="1" applyFill="1" applyBorder="1"/>
    <xf numFmtId="0" fontId="6" fillId="0" borderId="1" xfId="0" applyFont="1" applyFill="1" applyBorder="1"/>
    <xf numFmtId="0" fontId="9" fillId="0" borderId="0" xfId="0" applyFont="1"/>
    <xf numFmtId="167" fontId="8" fillId="0" borderId="5" xfId="0" applyNumberFormat="1" applyFont="1" applyFill="1" applyBorder="1"/>
    <xf numFmtId="0" fontId="6" fillId="0" borderId="3" xfId="0" applyFont="1" applyFill="1" applyBorder="1"/>
    <xf numFmtId="166" fontId="6" fillId="0" borderId="3" xfId="0" applyNumberFormat="1" applyFont="1" applyFill="1" applyBorder="1"/>
    <xf numFmtId="167" fontId="5" fillId="0" borderId="2" xfId="0" applyNumberFormat="1" applyFont="1" applyFill="1" applyBorder="1"/>
    <xf numFmtId="167" fontId="6" fillId="0" borderId="2" xfId="0" applyNumberFormat="1" applyFont="1" applyFill="1" applyBorder="1"/>
    <xf numFmtId="167" fontId="8" fillId="0" borderId="6" xfId="0" applyNumberFormat="1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5" fillId="0" borderId="2" xfId="0" applyFont="1" applyFill="1" applyBorder="1"/>
    <xf numFmtId="165" fontId="5" fillId="0" borderId="2" xfId="0" applyNumberFormat="1" applyFont="1" applyFill="1" applyBorder="1"/>
    <xf numFmtId="167" fontId="5" fillId="0" borderId="1" xfId="0" applyNumberFormat="1" applyFont="1" applyFill="1" applyBorder="1"/>
    <xf numFmtId="168" fontId="5" fillId="0" borderId="1" xfId="0" applyNumberFormat="1" applyFont="1" applyFill="1" applyBorder="1"/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3" xfId="4"/>
  </cellStyles>
  <dxfs count="0"/>
  <tableStyles count="0" defaultTableStyle="TableStyleMedium2" defaultPivotStyle="PivotStyleLight16"/>
  <colors>
    <mruColors>
      <color rgb="FFFF6600"/>
      <color rgb="FF66FF99"/>
      <color rgb="FF00FFFF"/>
      <color rgb="FFFF99FF"/>
      <color rgb="FFFF99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10" sqref="A10"/>
      <selection pane="bottomRight" activeCell="H17" sqref="H17"/>
    </sheetView>
  </sheetViews>
  <sheetFormatPr defaultRowHeight="15" x14ac:dyDescent="0.25"/>
  <cols>
    <col min="1" max="1" width="19.42578125" customWidth="1"/>
    <col min="2" max="2" width="9.42578125" customWidth="1"/>
    <col min="3" max="3" width="8.140625" customWidth="1"/>
    <col min="4" max="4" width="12.28515625" customWidth="1"/>
    <col min="5" max="5" width="9" hidden="1" customWidth="1"/>
    <col min="6" max="6" width="8.42578125" hidden="1" customWidth="1"/>
    <col min="7" max="7" width="7.28515625" hidden="1" customWidth="1"/>
    <col min="8" max="8" width="12.7109375" customWidth="1"/>
    <col min="9" max="9" width="12.42578125" customWidth="1"/>
    <col min="10" max="10" width="11.42578125" customWidth="1"/>
    <col min="11" max="11" width="16.28515625" customWidth="1"/>
    <col min="12" max="12" width="16.140625" customWidth="1"/>
    <col min="13" max="13" width="11" customWidth="1"/>
  </cols>
  <sheetData>
    <row r="1" spans="1:13" ht="66.75" customHeight="1" x14ac:dyDescent="0.25">
      <c r="A1" s="11" t="s">
        <v>31</v>
      </c>
      <c r="B1" s="11"/>
      <c r="C1" s="11"/>
      <c r="D1" s="11"/>
      <c r="E1" s="11"/>
      <c r="F1" s="11"/>
      <c r="G1" s="11"/>
      <c r="H1" s="12"/>
      <c r="I1" s="12"/>
      <c r="J1" s="12"/>
      <c r="K1" s="12"/>
      <c r="L1" s="12"/>
      <c r="M1" s="12"/>
    </row>
    <row r="2" spans="1:13" ht="126" customHeight="1" x14ac:dyDescent="0.25">
      <c r="A2" s="13" t="s">
        <v>1</v>
      </c>
      <c r="B2" s="14" t="s">
        <v>0</v>
      </c>
      <c r="C2" s="15"/>
      <c r="D2" s="16"/>
      <c r="E2" s="14" t="s">
        <v>24</v>
      </c>
      <c r="F2" s="15"/>
      <c r="G2" s="16"/>
      <c r="H2" s="17" t="s">
        <v>25</v>
      </c>
      <c r="I2" s="17"/>
      <c r="J2" s="17"/>
      <c r="K2" s="18" t="s">
        <v>26</v>
      </c>
      <c r="L2" s="19"/>
      <c r="M2" s="20"/>
    </row>
    <row r="3" spans="1:13" ht="25.5" customHeight="1" x14ac:dyDescent="0.25">
      <c r="A3" s="21"/>
      <c r="B3" s="22" t="s">
        <v>28</v>
      </c>
      <c r="C3" s="22" t="s">
        <v>29</v>
      </c>
      <c r="D3" s="22" t="s">
        <v>30</v>
      </c>
      <c r="E3" s="22" t="s">
        <v>28</v>
      </c>
      <c r="F3" s="22" t="s">
        <v>29</v>
      </c>
      <c r="G3" s="22" t="s">
        <v>30</v>
      </c>
      <c r="H3" s="22" t="s">
        <v>28</v>
      </c>
      <c r="I3" s="22" t="s">
        <v>29</v>
      </c>
      <c r="J3" s="23" t="s">
        <v>30</v>
      </c>
      <c r="K3" s="22" t="s">
        <v>28</v>
      </c>
      <c r="L3" s="22" t="s">
        <v>29</v>
      </c>
      <c r="M3" s="22" t="s">
        <v>30</v>
      </c>
    </row>
    <row r="4" spans="1:13" x14ac:dyDescent="0.25">
      <c r="A4" s="24" t="s">
        <v>2</v>
      </c>
      <c r="B4" s="9">
        <v>0.1</v>
      </c>
      <c r="C4" s="9">
        <v>0.1</v>
      </c>
      <c r="D4" s="2">
        <f>C4/B4*100</f>
        <v>100</v>
      </c>
      <c r="E4" s="1"/>
      <c r="F4" s="1"/>
      <c r="G4" s="2"/>
      <c r="H4" s="3"/>
      <c r="I4" s="1"/>
      <c r="J4" s="6"/>
      <c r="K4" s="8">
        <f t="shared" ref="K4:K11" si="0">B4+H4</f>
        <v>0.1</v>
      </c>
      <c r="L4" s="8">
        <f t="shared" ref="L4:L11" si="1">C4+I4</f>
        <v>0.1</v>
      </c>
      <c r="M4" s="2">
        <f t="shared" ref="M4:M26" si="2">L4/K4*100</f>
        <v>100</v>
      </c>
    </row>
    <row r="5" spans="1:13" x14ac:dyDescent="0.25">
      <c r="A5" s="24" t="s">
        <v>3</v>
      </c>
      <c r="B5" s="9">
        <v>0.1</v>
      </c>
      <c r="C5" s="9">
        <v>0.1</v>
      </c>
      <c r="D5" s="2">
        <f t="shared" ref="D5:D26" si="3">C5/B5*100</f>
        <v>100</v>
      </c>
      <c r="E5" s="1"/>
      <c r="F5" s="1"/>
      <c r="G5" s="2"/>
      <c r="H5" s="10">
        <v>451.32</v>
      </c>
      <c r="I5" s="5">
        <v>451.32000000000005</v>
      </c>
      <c r="J5" s="7">
        <f>I5/H5*100</f>
        <v>100.00000000000003</v>
      </c>
      <c r="K5" s="8">
        <f t="shared" si="0"/>
        <v>451.42</v>
      </c>
      <c r="L5" s="8">
        <f t="shared" si="1"/>
        <v>451.42000000000007</v>
      </c>
      <c r="M5" s="2">
        <f t="shared" si="2"/>
        <v>100.00000000000003</v>
      </c>
    </row>
    <row r="6" spans="1:13" x14ac:dyDescent="0.25">
      <c r="A6" s="24" t="s">
        <v>4</v>
      </c>
      <c r="B6" s="9">
        <v>0.1</v>
      </c>
      <c r="C6" s="9">
        <v>0.1</v>
      </c>
      <c r="D6" s="2">
        <f t="shared" si="3"/>
        <v>100</v>
      </c>
      <c r="E6" s="1"/>
      <c r="F6" s="1"/>
      <c r="G6" s="2"/>
      <c r="H6" s="10">
        <v>87.72</v>
      </c>
      <c r="I6" s="5">
        <v>87.720000000000013</v>
      </c>
      <c r="J6" s="7">
        <f t="shared" ref="J6:J26" si="4">I6/H6*100</f>
        <v>100.00000000000003</v>
      </c>
      <c r="K6" s="8">
        <f t="shared" si="0"/>
        <v>87.82</v>
      </c>
      <c r="L6" s="8">
        <f t="shared" si="1"/>
        <v>87.820000000000007</v>
      </c>
      <c r="M6" s="2">
        <f t="shared" si="2"/>
        <v>100.00000000000003</v>
      </c>
    </row>
    <row r="7" spans="1:13" x14ac:dyDescent="0.25">
      <c r="A7" s="24" t="s">
        <v>5</v>
      </c>
      <c r="B7" s="9">
        <v>0.1</v>
      </c>
      <c r="C7" s="9">
        <v>0.1</v>
      </c>
      <c r="D7" s="2">
        <f t="shared" si="3"/>
        <v>100</v>
      </c>
      <c r="E7" s="1"/>
      <c r="F7" s="1"/>
      <c r="G7" s="2"/>
      <c r="H7" s="10">
        <v>87.72</v>
      </c>
      <c r="I7" s="5">
        <v>87.720000000000013</v>
      </c>
      <c r="J7" s="7">
        <f t="shared" si="4"/>
        <v>100.00000000000003</v>
      </c>
      <c r="K7" s="8">
        <f t="shared" si="0"/>
        <v>87.82</v>
      </c>
      <c r="L7" s="8">
        <f t="shared" si="1"/>
        <v>87.820000000000007</v>
      </c>
      <c r="M7" s="2">
        <f t="shared" si="2"/>
        <v>100.00000000000003</v>
      </c>
    </row>
    <row r="8" spans="1:13" x14ac:dyDescent="0.25">
      <c r="A8" s="24" t="s">
        <v>6</v>
      </c>
      <c r="B8" s="9">
        <v>0.1</v>
      </c>
      <c r="C8" s="9">
        <v>0.1</v>
      </c>
      <c r="D8" s="2">
        <f t="shared" si="3"/>
        <v>100</v>
      </c>
      <c r="E8" s="1"/>
      <c r="F8" s="1"/>
      <c r="G8" s="2"/>
      <c r="H8" s="10">
        <v>226.5</v>
      </c>
      <c r="I8" s="5">
        <v>226.50000000000003</v>
      </c>
      <c r="J8" s="7">
        <f t="shared" si="4"/>
        <v>100.00000000000003</v>
      </c>
      <c r="K8" s="8">
        <f t="shared" si="0"/>
        <v>226.6</v>
      </c>
      <c r="L8" s="8">
        <f t="shared" si="1"/>
        <v>226.60000000000002</v>
      </c>
      <c r="M8" s="2">
        <f t="shared" si="2"/>
        <v>100.00000000000003</v>
      </c>
    </row>
    <row r="9" spans="1:13" x14ac:dyDescent="0.25">
      <c r="A9" s="24" t="s">
        <v>7</v>
      </c>
      <c r="B9" s="9">
        <v>0.1</v>
      </c>
      <c r="C9" s="9">
        <v>0.1</v>
      </c>
      <c r="D9" s="2">
        <f t="shared" si="3"/>
        <v>100</v>
      </c>
      <c r="E9" s="1"/>
      <c r="F9" s="1"/>
      <c r="G9" s="2"/>
      <c r="H9" s="10">
        <v>87.57</v>
      </c>
      <c r="I9" s="5">
        <v>84.600000000000009</v>
      </c>
      <c r="J9" s="7">
        <f t="shared" si="4"/>
        <v>96.608427543679369</v>
      </c>
      <c r="K9" s="8">
        <f t="shared" si="0"/>
        <v>87.669999999999987</v>
      </c>
      <c r="L9" s="8">
        <f t="shared" si="1"/>
        <v>84.7</v>
      </c>
      <c r="M9" s="2">
        <f t="shared" si="2"/>
        <v>96.612296110414064</v>
      </c>
    </row>
    <row r="10" spans="1:13" x14ac:dyDescent="0.25">
      <c r="A10" s="24" t="s">
        <v>8</v>
      </c>
      <c r="B10" s="9">
        <v>0.1</v>
      </c>
      <c r="C10" s="9">
        <v>0.1</v>
      </c>
      <c r="D10" s="2">
        <f t="shared" si="3"/>
        <v>100</v>
      </c>
      <c r="E10" s="1"/>
      <c r="F10" s="1"/>
      <c r="G10" s="2"/>
      <c r="H10" s="10">
        <v>88.33</v>
      </c>
      <c r="I10" s="5">
        <v>88.330000000000013</v>
      </c>
      <c r="J10" s="7">
        <f t="shared" si="4"/>
        <v>100.00000000000003</v>
      </c>
      <c r="K10" s="8">
        <f t="shared" si="0"/>
        <v>88.429999999999993</v>
      </c>
      <c r="L10" s="8">
        <f t="shared" si="1"/>
        <v>88.43</v>
      </c>
      <c r="M10" s="2">
        <f t="shared" si="2"/>
        <v>100.00000000000003</v>
      </c>
    </row>
    <row r="11" spans="1:13" x14ac:dyDescent="0.25">
      <c r="A11" s="24" t="s">
        <v>9</v>
      </c>
      <c r="B11" s="9">
        <v>0.1</v>
      </c>
      <c r="C11" s="9">
        <v>0.1</v>
      </c>
      <c r="D11" s="2">
        <f t="shared" si="3"/>
        <v>100</v>
      </c>
      <c r="E11" s="1"/>
      <c r="F11" s="1"/>
      <c r="G11" s="2"/>
      <c r="H11" s="10">
        <v>87.72</v>
      </c>
      <c r="I11" s="5">
        <v>87.720000000000013</v>
      </c>
      <c r="J11" s="7">
        <f t="shared" si="4"/>
        <v>100.00000000000003</v>
      </c>
      <c r="K11" s="8">
        <f t="shared" si="0"/>
        <v>87.82</v>
      </c>
      <c r="L11" s="8">
        <f t="shared" si="1"/>
        <v>87.820000000000007</v>
      </c>
      <c r="M11" s="2">
        <f t="shared" si="2"/>
        <v>100.00000000000003</v>
      </c>
    </row>
    <row r="12" spans="1:13" x14ac:dyDescent="0.25">
      <c r="A12" s="24" t="s">
        <v>10</v>
      </c>
      <c r="B12" s="9">
        <v>0.1</v>
      </c>
      <c r="C12" s="9">
        <v>0.1</v>
      </c>
      <c r="D12" s="2">
        <f t="shared" si="3"/>
        <v>100</v>
      </c>
      <c r="E12" s="1"/>
      <c r="F12" s="1"/>
      <c r="G12" s="2"/>
      <c r="H12" s="10">
        <v>87.57</v>
      </c>
      <c r="I12" s="5">
        <v>86.304000000000016</v>
      </c>
      <c r="J12" s="7">
        <f t="shared" si="4"/>
        <v>98.554299417608789</v>
      </c>
      <c r="K12" s="8">
        <f>B12+H12</f>
        <v>87.669999999999987</v>
      </c>
      <c r="L12" s="8">
        <f>C12+I12</f>
        <v>86.404000000000011</v>
      </c>
      <c r="M12" s="2">
        <f t="shared" si="2"/>
        <v>98.555948443025017</v>
      </c>
    </row>
    <row r="13" spans="1:13" x14ac:dyDescent="0.25">
      <c r="A13" s="24" t="s">
        <v>11</v>
      </c>
      <c r="B13" s="9">
        <v>0.1</v>
      </c>
      <c r="C13" s="9">
        <v>0.1</v>
      </c>
      <c r="D13" s="2">
        <f t="shared" si="3"/>
        <v>100</v>
      </c>
      <c r="E13" s="1"/>
      <c r="F13" s="1"/>
      <c r="G13" s="2"/>
      <c r="H13" s="10">
        <v>225.77</v>
      </c>
      <c r="I13" s="5">
        <v>225.77000000000004</v>
      </c>
      <c r="J13" s="7">
        <f t="shared" si="4"/>
        <v>100.00000000000003</v>
      </c>
      <c r="K13" s="8">
        <f t="shared" ref="K13:K25" si="5">B13+H13</f>
        <v>225.87</v>
      </c>
      <c r="L13" s="8">
        <f t="shared" ref="L13:L25" si="6">C13+I13</f>
        <v>225.87000000000003</v>
      </c>
      <c r="M13" s="2">
        <f t="shared" si="2"/>
        <v>100.00000000000003</v>
      </c>
    </row>
    <row r="14" spans="1:13" x14ac:dyDescent="0.25">
      <c r="A14" s="24" t="s">
        <v>12</v>
      </c>
      <c r="B14" s="9">
        <v>0.1</v>
      </c>
      <c r="C14" s="9">
        <v>0.1</v>
      </c>
      <c r="D14" s="2">
        <f t="shared" si="3"/>
        <v>100</v>
      </c>
      <c r="E14" s="1"/>
      <c r="F14" s="1"/>
      <c r="G14" s="2"/>
      <c r="H14" s="10">
        <v>87.72</v>
      </c>
      <c r="I14" s="5">
        <v>87.720000000000013</v>
      </c>
      <c r="J14" s="7">
        <f t="shared" si="4"/>
        <v>100.00000000000003</v>
      </c>
      <c r="K14" s="8">
        <f t="shared" si="5"/>
        <v>87.82</v>
      </c>
      <c r="L14" s="8">
        <f t="shared" si="6"/>
        <v>87.820000000000007</v>
      </c>
      <c r="M14" s="2">
        <f t="shared" si="2"/>
        <v>100.00000000000003</v>
      </c>
    </row>
    <row r="15" spans="1:13" x14ac:dyDescent="0.25">
      <c r="A15" s="24" t="s">
        <v>13</v>
      </c>
      <c r="B15" s="9">
        <v>0.1</v>
      </c>
      <c r="C15" s="9">
        <v>0.1</v>
      </c>
      <c r="D15" s="2">
        <f t="shared" si="3"/>
        <v>100</v>
      </c>
      <c r="E15" s="1"/>
      <c r="F15" s="1"/>
      <c r="G15" s="2"/>
      <c r="H15" s="10">
        <v>87.72</v>
      </c>
      <c r="I15" s="5">
        <v>87.720000000000013</v>
      </c>
      <c r="J15" s="7">
        <f t="shared" si="4"/>
        <v>100.00000000000003</v>
      </c>
      <c r="K15" s="8">
        <f t="shared" si="5"/>
        <v>87.82</v>
      </c>
      <c r="L15" s="8">
        <f t="shared" si="6"/>
        <v>87.820000000000007</v>
      </c>
      <c r="M15" s="2">
        <f t="shared" si="2"/>
        <v>100.00000000000003</v>
      </c>
    </row>
    <row r="16" spans="1:13" x14ac:dyDescent="0.25">
      <c r="A16" s="24" t="s">
        <v>14</v>
      </c>
      <c r="B16" s="9">
        <v>0.1</v>
      </c>
      <c r="C16" s="9">
        <v>0.1</v>
      </c>
      <c r="D16" s="2">
        <f t="shared" si="3"/>
        <v>100</v>
      </c>
      <c r="E16" s="1"/>
      <c r="F16" s="1"/>
      <c r="G16" s="2"/>
      <c r="H16" s="10">
        <v>87.72</v>
      </c>
      <c r="I16" s="5">
        <v>87.720000000000013</v>
      </c>
      <c r="J16" s="7">
        <f t="shared" si="4"/>
        <v>100.00000000000003</v>
      </c>
      <c r="K16" s="8">
        <f t="shared" si="5"/>
        <v>87.82</v>
      </c>
      <c r="L16" s="8">
        <f t="shared" si="6"/>
        <v>87.820000000000007</v>
      </c>
      <c r="M16" s="2">
        <f t="shared" si="2"/>
        <v>100.00000000000003</v>
      </c>
    </row>
    <row r="17" spans="1:13" x14ac:dyDescent="0.25">
      <c r="A17" s="24" t="s">
        <v>15</v>
      </c>
      <c r="B17" s="9">
        <v>0.1</v>
      </c>
      <c r="C17" s="9">
        <v>0.1</v>
      </c>
      <c r="D17" s="2">
        <f t="shared" si="3"/>
        <v>100</v>
      </c>
      <c r="E17" s="1"/>
      <c r="F17" s="1"/>
      <c r="G17" s="2"/>
      <c r="H17" s="10">
        <v>87.72</v>
      </c>
      <c r="I17" s="5">
        <v>87.720000000000013</v>
      </c>
      <c r="J17" s="7">
        <f t="shared" si="4"/>
        <v>100.00000000000003</v>
      </c>
      <c r="K17" s="8">
        <f t="shared" si="5"/>
        <v>87.82</v>
      </c>
      <c r="L17" s="8">
        <f t="shared" si="6"/>
        <v>87.820000000000007</v>
      </c>
      <c r="M17" s="2">
        <f t="shared" si="2"/>
        <v>100.00000000000003</v>
      </c>
    </row>
    <row r="18" spans="1:13" x14ac:dyDescent="0.25">
      <c r="A18" s="24" t="s">
        <v>16</v>
      </c>
      <c r="B18" s="9">
        <v>0.1</v>
      </c>
      <c r="C18" s="9">
        <v>0.1</v>
      </c>
      <c r="D18" s="2">
        <f t="shared" si="3"/>
        <v>100</v>
      </c>
      <c r="E18" s="1"/>
      <c r="F18" s="1"/>
      <c r="G18" s="2"/>
      <c r="H18" s="10">
        <v>87.72</v>
      </c>
      <c r="I18" s="5">
        <v>87.720000000000013</v>
      </c>
      <c r="J18" s="7">
        <f t="shared" si="4"/>
        <v>100.00000000000003</v>
      </c>
      <c r="K18" s="8">
        <f t="shared" si="5"/>
        <v>87.82</v>
      </c>
      <c r="L18" s="8">
        <f t="shared" si="6"/>
        <v>87.820000000000007</v>
      </c>
      <c r="M18" s="2">
        <f t="shared" si="2"/>
        <v>100.00000000000003</v>
      </c>
    </row>
    <row r="19" spans="1:13" x14ac:dyDescent="0.25">
      <c r="A19" s="24" t="s">
        <v>17</v>
      </c>
      <c r="B19" s="9">
        <v>0.1</v>
      </c>
      <c r="C19" s="9">
        <v>0.1</v>
      </c>
      <c r="D19" s="2">
        <f t="shared" si="3"/>
        <v>100</v>
      </c>
      <c r="E19" s="1"/>
      <c r="F19" s="1"/>
      <c r="G19" s="2"/>
      <c r="H19" s="10">
        <v>87.72</v>
      </c>
      <c r="I19" s="5">
        <v>87.720000000000013</v>
      </c>
      <c r="J19" s="7">
        <f t="shared" si="4"/>
        <v>100.00000000000003</v>
      </c>
      <c r="K19" s="8">
        <f t="shared" si="5"/>
        <v>87.82</v>
      </c>
      <c r="L19" s="8">
        <f t="shared" si="6"/>
        <v>87.820000000000007</v>
      </c>
      <c r="M19" s="2">
        <f t="shared" si="2"/>
        <v>100.00000000000003</v>
      </c>
    </row>
    <row r="20" spans="1:13" x14ac:dyDescent="0.25">
      <c r="A20" s="24" t="s">
        <v>18</v>
      </c>
      <c r="B20" s="9">
        <v>0.1</v>
      </c>
      <c r="C20" s="9">
        <v>0.1</v>
      </c>
      <c r="D20" s="2">
        <f t="shared" si="3"/>
        <v>100</v>
      </c>
      <c r="E20" s="1"/>
      <c r="F20" s="1"/>
      <c r="G20" s="2"/>
      <c r="H20" s="10">
        <v>87.72</v>
      </c>
      <c r="I20" s="5">
        <v>87.720000000000013</v>
      </c>
      <c r="J20" s="7">
        <f t="shared" si="4"/>
        <v>100.00000000000003</v>
      </c>
      <c r="K20" s="8">
        <f t="shared" si="5"/>
        <v>87.82</v>
      </c>
      <c r="L20" s="8">
        <f t="shared" si="6"/>
        <v>87.820000000000007</v>
      </c>
      <c r="M20" s="2">
        <f t="shared" si="2"/>
        <v>100.00000000000003</v>
      </c>
    </row>
    <row r="21" spans="1:13" x14ac:dyDescent="0.25">
      <c r="A21" s="24" t="s">
        <v>19</v>
      </c>
      <c r="B21" s="9">
        <v>0.1</v>
      </c>
      <c r="C21" s="9">
        <v>0.1</v>
      </c>
      <c r="D21" s="2">
        <f t="shared" si="3"/>
        <v>100</v>
      </c>
      <c r="E21" s="1"/>
      <c r="F21" s="1"/>
      <c r="G21" s="2"/>
      <c r="H21" s="10">
        <v>87.57</v>
      </c>
      <c r="I21" s="5">
        <v>84.000000000000014</v>
      </c>
      <c r="J21" s="7">
        <f t="shared" si="4"/>
        <v>95.923261390887319</v>
      </c>
      <c r="K21" s="8">
        <f t="shared" si="5"/>
        <v>87.669999999999987</v>
      </c>
      <c r="L21" s="8">
        <f t="shared" si="6"/>
        <v>84.100000000000009</v>
      </c>
      <c r="M21" s="2">
        <f t="shared" si="2"/>
        <v>95.927911486255297</v>
      </c>
    </row>
    <row r="22" spans="1:13" x14ac:dyDescent="0.25">
      <c r="A22" s="24" t="s">
        <v>20</v>
      </c>
      <c r="B22" s="9">
        <v>0.1</v>
      </c>
      <c r="C22" s="9">
        <v>0.1</v>
      </c>
      <c r="D22" s="2">
        <f t="shared" si="3"/>
        <v>100</v>
      </c>
      <c r="E22" s="1"/>
      <c r="F22" s="1"/>
      <c r="G22" s="2"/>
      <c r="H22" s="10">
        <v>87.56</v>
      </c>
      <c r="I22" s="5">
        <v>84.000000000000014</v>
      </c>
      <c r="J22" s="7">
        <f t="shared" si="4"/>
        <v>95.934216537231634</v>
      </c>
      <c r="K22" s="8">
        <f t="shared" si="5"/>
        <v>87.66</v>
      </c>
      <c r="L22" s="8">
        <f t="shared" si="6"/>
        <v>84.100000000000009</v>
      </c>
      <c r="M22" s="2">
        <f t="shared" si="2"/>
        <v>95.938854665754064</v>
      </c>
    </row>
    <row r="23" spans="1:13" x14ac:dyDescent="0.25">
      <c r="A23" s="24" t="s">
        <v>21</v>
      </c>
      <c r="B23" s="9">
        <v>0.1</v>
      </c>
      <c r="C23" s="9">
        <v>0.1</v>
      </c>
      <c r="D23" s="2">
        <f t="shared" si="3"/>
        <v>100</v>
      </c>
      <c r="E23" s="1"/>
      <c r="F23" s="1"/>
      <c r="G23" s="2"/>
      <c r="H23" s="10">
        <v>87.72</v>
      </c>
      <c r="I23" s="5">
        <v>87.720000000000013</v>
      </c>
      <c r="J23" s="7">
        <f t="shared" si="4"/>
        <v>100.00000000000003</v>
      </c>
      <c r="K23" s="8">
        <f t="shared" si="5"/>
        <v>87.82</v>
      </c>
      <c r="L23" s="8">
        <f t="shared" si="6"/>
        <v>87.820000000000007</v>
      </c>
      <c r="M23" s="2">
        <f t="shared" si="2"/>
        <v>100.00000000000003</v>
      </c>
    </row>
    <row r="24" spans="1:13" x14ac:dyDescent="0.25">
      <c r="A24" s="24" t="s">
        <v>22</v>
      </c>
      <c r="B24" s="9">
        <v>0.1</v>
      </c>
      <c r="C24" s="9">
        <v>0.1</v>
      </c>
      <c r="D24" s="2">
        <f t="shared" si="3"/>
        <v>100</v>
      </c>
      <c r="E24" s="1"/>
      <c r="F24" s="1"/>
      <c r="G24" s="2"/>
      <c r="H24" s="10">
        <v>87.72</v>
      </c>
      <c r="I24" s="5">
        <v>87.720000000000013</v>
      </c>
      <c r="J24" s="7">
        <f t="shared" si="4"/>
        <v>100.00000000000003</v>
      </c>
      <c r="K24" s="8">
        <f t="shared" si="5"/>
        <v>87.82</v>
      </c>
      <c r="L24" s="8">
        <f t="shared" si="6"/>
        <v>87.820000000000007</v>
      </c>
      <c r="M24" s="2">
        <f t="shared" si="2"/>
        <v>100.00000000000003</v>
      </c>
    </row>
    <row r="25" spans="1:13" x14ac:dyDescent="0.25">
      <c r="A25" s="24" t="s">
        <v>23</v>
      </c>
      <c r="B25" s="9">
        <v>0.1</v>
      </c>
      <c r="C25" s="9">
        <v>0.1</v>
      </c>
      <c r="D25" s="2">
        <f t="shared" si="3"/>
        <v>100</v>
      </c>
      <c r="E25" s="1"/>
      <c r="F25" s="1"/>
      <c r="G25" s="2"/>
      <c r="H25" s="10">
        <v>87.72</v>
      </c>
      <c r="I25" s="5">
        <v>87.720000000000013</v>
      </c>
      <c r="J25" s="7">
        <f t="shared" si="4"/>
        <v>100.00000000000003</v>
      </c>
      <c r="K25" s="8">
        <f t="shared" si="5"/>
        <v>87.82</v>
      </c>
      <c r="L25" s="8">
        <f t="shared" si="6"/>
        <v>87.820000000000007</v>
      </c>
      <c r="M25" s="2">
        <f t="shared" si="2"/>
        <v>100.00000000000003</v>
      </c>
    </row>
    <row r="26" spans="1:13" s="4" customFormat="1" ht="14.25" customHeight="1" x14ac:dyDescent="0.25">
      <c r="A26" s="25" t="s">
        <v>27</v>
      </c>
      <c r="B26" s="8">
        <f t="shared" ref="B26:L26" si="7">SUM(B4:B25)</f>
        <v>2.2000000000000006</v>
      </c>
      <c r="C26" s="8">
        <f t="shared" si="7"/>
        <v>2.2000000000000006</v>
      </c>
      <c r="D26" s="2">
        <f t="shared" si="3"/>
        <v>100</v>
      </c>
      <c r="E26" s="26">
        <f t="shared" si="7"/>
        <v>0</v>
      </c>
      <c r="F26" s="26"/>
      <c r="G26" s="2" t="e">
        <f t="shared" ref="G26" si="8">F26/E26*100</f>
        <v>#DIV/0!</v>
      </c>
      <c r="H26" s="27">
        <f t="shared" si="7"/>
        <v>2482.5499999999993</v>
      </c>
      <c r="I26" s="8">
        <f t="shared" si="7"/>
        <v>2471.1839999999997</v>
      </c>
      <c r="J26" s="7">
        <f t="shared" si="4"/>
        <v>99.542164306861906</v>
      </c>
      <c r="K26" s="28">
        <f t="shared" si="7"/>
        <v>2484.75</v>
      </c>
      <c r="L26" s="28">
        <f t="shared" si="7"/>
        <v>2473.3840000000005</v>
      </c>
      <c r="M26" s="2">
        <f t="shared" si="2"/>
        <v>99.542569675017617</v>
      </c>
    </row>
  </sheetData>
  <mergeCells count="5">
    <mergeCell ref="B2:D2"/>
    <mergeCell ref="H2:J2"/>
    <mergeCell ref="E2:G2"/>
    <mergeCell ref="K2:M2"/>
    <mergeCell ref="A1:M1"/>
  </mergeCells>
  <pageMargins left="0.78740157480314965" right="0.11811023622047245" top="0.15748031496062992" bottom="0.15748031496062992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из бюджета МР</vt:lpstr>
      <vt:lpstr>'МБТ из бюджета МР'!Заголовки_для_печати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2019-03-13T03:45:00Z</cp:lastPrinted>
  <dcterms:created xsi:type="dcterms:W3CDTF">2017-09-28T08:02:56Z</dcterms:created>
  <dcterms:modified xsi:type="dcterms:W3CDTF">2019-03-13T03:45:18Z</dcterms:modified>
</cp:coreProperties>
</file>